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filterPrivacy="1"/>
  <xr:revisionPtr revIDLastSave="0" documentId="13_ncr:1_{C454ED1F-C0EA-4CF5-BAF5-5C7AA5F622E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ДК ВПР ОО" sheetId="3" r:id="rId1"/>
  </sheets>
  <definedNames>
    <definedName name="_xlnm._FilterDatabase" localSheetId="0" hidden="1">'ДК ВПР ОО'!$A$6:$AB$24</definedName>
  </definedNames>
  <calcPr calcId="191029"/>
</workbook>
</file>

<file path=xl/calcChain.xml><?xml version="1.0" encoding="utf-8"?>
<calcChain xmlns="http://schemas.openxmlformats.org/spreadsheetml/2006/main">
  <c r="E20" i="3" l="1"/>
  <c r="F20" i="3"/>
  <c r="J20" i="3" l="1"/>
  <c r="J17" i="3"/>
  <c r="I17" i="3"/>
  <c r="I18" i="3" s="1"/>
  <c r="G17" i="3"/>
  <c r="G18" i="3" s="1"/>
  <c r="E23" i="3"/>
  <c r="J23" i="3" s="1"/>
  <c r="E21" i="3"/>
  <c r="J21" i="3" s="1"/>
  <c r="H17" i="3"/>
  <c r="H18" i="3" s="1"/>
  <c r="P21" i="3" l="1"/>
  <c r="E22" i="3"/>
  <c r="Q21" i="3" s="1"/>
  <c r="F23" i="3"/>
  <c r="F22" i="3"/>
  <c r="F21" i="3"/>
  <c r="Q19" i="3" l="1"/>
  <c r="J22" i="3"/>
  <c r="O21" i="3"/>
  <c r="O19" i="3"/>
  <c r="P19" i="3"/>
  <c r="E17" i="3"/>
  <c r="K20" i="3" l="1"/>
  <c r="F17" i="3" l="1"/>
  <c r="K22" i="3" l="1"/>
  <c r="L17" i="3"/>
  <c r="K17" i="3"/>
  <c r="K23" i="3" l="1"/>
  <c r="K21" i="3"/>
</calcChain>
</file>

<file path=xl/sharedStrings.xml><?xml version="1.0" encoding="utf-8"?>
<sst xmlns="http://schemas.openxmlformats.org/spreadsheetml/2006/main" count="70" uniqueCount="67">
  <si>
    <t>Диагностическая карта анализа ВПР в ОО</t>
  </si>
  <si>
    <t>№ п/п</t>
  </si>
  <si>
    <t>Класс, литер</t>
  </si>
  <si>
    <t>Результаты выполнения ВПР в текущем учебном году по предмету по пятибалльной шкале оценивания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</si>
  <si>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</si>
  <si>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</si>
  <si>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</si>
  <si>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</si>
  <si>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отметка за предыдущий триместр/четверть/полугодие</t>
  </si>
  <si>
    <t>Задания ВПР,  по которым обучающийся набрал 0 или минимальное количество баллов</t>
  </si>
  <si>
    <t>Темы, требующие дополнитеной проработки (прописать для каждого обучающегося)</t>
  </si>
  <si>
    <t>КОД участника ВПР</t>
  </si>
  <si>
    <t xml:space="preserve">Результаты выполнения ВПР за предыдущий год по предмету по пятибалльной шкале оценивания (при наличии) </t>
  </si>
  <si>
    <t>Количество привлечённых наблюдателей за процедурой проверки ВПР (чел.)</t>
  </si>
  <si>
    <t>Количество привлечённых наблюдателей за процедурой проведения ВПР (чел.)</t>
  </si>
  <si>
    <t>https://aujc.ru/onlajn-kalkulyator-dlya-uchitelej/</t>
  </si>
  <si>
    <t>ссылка на онлайн калькулятор</t>
  </si>
  <si>
    <t>Индивидуальная работа с обучающимися                                                                        (согласно методическим рекомендациям по организации образовательного процесса в общеобразовательных организациях на основе результатов ВПР)</t>
  </si>
  <si>
    <t>подсчитывается по формуле:</t>
  </si>
  <si>
    <t>процент "5":</t>
  </si>
  <si>
    <t>процент "4":</t>
  </si>
  <si>
    <t>процент "3":</t>
  </si>
  <si>
    <t>процент "2":</t>
  </si>
  <si>
    <t>количество "5":</t>
  </si>
  <si>
    <t>количество "4":</t>
  </si>
  <si>
    <t>количество "3":</t>
  </si>
  <si>
    <t>количество "2":</t>
  </si>
  <si>
    <t>количество отметок в классе:</t>
  </si>
  <si>
    <t>за ВПР:</t>
  </si>
  <si>
    <t>за предыдущий триместр/четв/полуг:</t>
  </si>
  <si>
    <t>процент отметок в классе:</t>
  </si>
  <si>
    <t xml:space="preserve">ИТОГО: в столбце "В" прописать кол-во участников ВПР (для формулы) </t>
  </si>
  <si>
    <t>Успеваемость ВПР</t>
  </si>
  <si>
    <t>Качество обученности ВПР</t>
  </si>
  <si>
    <t>СОУ ВПР</t>
  </si>
  <si>
    <t>Успеваемость по предмету</t>
  </si>
  <si>
    <t>Качество обученности по предмету</t>
  </si>
  <si>
    <t>СОУ по предмету</t>
  </si>
  <si>
    <t>Подтвердил</t>
  </si>
  <si>
    <t>Повысил</t>
  </si>
  <si>
    <t>Понизил</t>
  </si>
  <si>
    <t>Соотнесение результатов ВПР с текущей успеваемостью (поставить 1, если утверждение верно)</t>
  </si>
  <si>
    <t>Доля повысивших, подтвердивших, понизивших рез-ты, в %:</t>
  </si>
  <si>
    <t>Общее количество обучающихся в классе, чел.:</t>
  </si>
  <si>
    <t>Участники ВПР, В % :</t>
  </si>
  <si>
    <t>Вариант (или отсутствовал)</t>
  </si>
  <si>
    <r>
      <t xml:space="preserve">Карта анализа результатов ВПР и текущей успеваемости обучающихся </t>
    </r>
    <r>
      <rPr>
        <u/>
        <sz val="12"/>
        <color theme="1"/>
        <rFont val="Times New Roman"/>
        <family val="1"/>
        <charset val="204"/>
      </rPr>
      <t>7</t>
    </r>
    <r>
      <rPr>
        <sz val="12"/>
        <color theme="1"/>
        <rFont val="Times New Roman"/>
        <family val="1"/>
        <charset val="204"/>
      </rPr>
      <t xml:space="preserve"> классов в </t>
    </r>
    <r>
      <rPr>
        <u/>
        <sz val="12"/>
        <color theme="1"/>
        <rFont val="Times New Roman"/>
        <family val="1"/>
        <charset val="204"/>
      </rPr>
      <t>2020/2021</t>
    </r>
    <r>
      <rPr>
        <sz val="12"/>
        <color theme="1"/>
        <rFont val="Times New Roman"/>
        <family val="1"/>
        <charset val="204"/>
      </rPr>
      <t xml:space="preserve"> учебном году</t>
    </r>
  </si>
  <si>
    <t>МОБУ "СОШ с. Ивано-Кувалат" (наименование образовательной организации)</t>
  </si>
  <si>
    <r>
      <t xml:space="preserve">Английский язык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</si>
  <si>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Чтение.</t>
  </si>
  <si>
    <t>Трифонова О. А.</t>
  </si>
  <si>
    <t>Николаева А. В.</t>
  </si>
  <si>
    <t xml:space="preserve">Дата заполнения карты   «19» апреля 2021г. </t>
  </si>
  <si>
    <t>СОУ (%) класса по результатам проведения ВПР _______34______  (кол-во "5" + кол-во "4" * 0,64 + кол-во "3" * 0,36 + кол-во "2" * 0,16 + кол-во "н/а" * 0,08 )*100 / общее количество учащихся</t>
  </si>
  <si>
    <t>% успеваемости класса по результатам проведения ВПР_________44_____________ (кол-во "5" + кол-во "4" + "кол-во "3")*100 / общее количество учащихся</t>
  </si>
  <si>
    <t xml:space="preserve">% качества знаний класса по результатам проведения ВПР________22_______________  (кол-во "5" + кол-во "4")*100/ общее количество учащихся  </t>
  </si>
  <si>
    <t>1, 2, 3, 5.</t>
  </si>
  <si>
    <t>2, 3, 5.</t>
  </si>
  <si>
    <t>1, 2, 6.</t>
  </si>
  <si>
    <t>1, 2, 3, 4, 5.</t>
  </si>
  <si>
    <t>1, 2, 3, 5, 6,</t>
  </si>
  <si>
    <t>Номера задний, с котрыми не справились большинство обучающихся в классе: 2,3.</t>
  </si>
  <si>
    <t>Аудирование, чтение, коммуниктивные и грамматические навыки.</t>
  </si>
  <si>
    <t>Чтение, коммуникативные  и грамматические навыки.</t>
  </si>
  <si>
    <t>Аудирование, чтение, лексические навыки.</t>
  </si>
  <si>
    <t>Аудирование, чтение, коммуникативные, грамматические и лексические навыки.</t>
  </si>
  <si>
    <t>Аудирование.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</si>
</sst>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00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2" borderId="1" xfId="0" applyNumberFormat="1" applyFill="1" applyBorder="1"/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left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wrapText="1"/>
    </xf>
    <xf numFmtId="164" fontId="6" fillId="2" borderId="0" xfId="0" applyNumberFormat="1" applyFont="1" applyFill="1" applyBorder="1" applyAlignment="1"/>
    <xf numFmtId="3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 wrapText="1"/>
    </xf>
    <xf numFmtId="3" fontId="0" fillId="4" borderId="0" xfId="0" applyNumberFormat="1" applyFill="1" applyBorder="1" applyAlignment="1">
      <alignment horizontal="center" vertical="center" wrapText="1"/>
    </xf>
    <xf numFmtId="0" fontId="0" fillId="4" borderId="0" xfId="0" applyFill="1"/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3" fontId="0" fillId="4" borderId="0" xfId="0" applyNumberFormat="1" applyFill="1" applyBorder="1" applyAlignment="1">
      <alignment vertical="center"/>
    </xf>
    <xf numFmtId="3" fontId="0" fillId="2" borderId="2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/>
    </xf>
    <xf numFmtId="3" fontId="10" fillId="4" borderId="2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3" fontId="0" fillId="4" borderId="0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13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2" fillId="0" borderId="0" xfId="1" applyAlignment="1">
      <alignment horizontal="center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left" vertical="top" wrapText="1"/>
    </xf>
    <xf numFmtId="3" fontId="0" fillId="2" borderId="14" xfId="0" applyNumberFormat="1" applyFill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/>
    <xf numFmtId="0" fontId="9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ujc.ru/onlajn-kalkulyator-dlya-uchitelej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4"/>
  <sheetViews>
    <sheetView tabSelected="1" zoomScale="80" zoomScaleNormal="80" zoomScaleSheetLayoutView="100" workbookViewId="0">
      <selection activeCell="D12" sqref="D12"/>
    </sheetView>
  </sheetViews>
  <sheetFormatPr defaultRowHeight="15" x14ac:dyDescent="0.25"/>
  <cols>
    <col min="1" max="1" width="14.28515625" customWidth="1"/>
    <col min="2" max="2" width="21.42578125" customWidth="1"/>
    <col min="3" max="3" width="7.85546875" customWidth="1"/>
    <col min="4" max="4" width="9.7109375" customWidth="1"/>
    <col min="5" max="5" width="17.85546875" customWidth="1"/>
    <col min="6" max="6" width="19.7109375" customWidth="1"/>
    <col min="7" max="7" width="16.28515625" customWidth="1"/>
    <col min="8" max="8" width="17.28515625" customWidth="1"/>
    <col min="9" max="9" width="17.42578125" customWidth="1"/>
    <col min="10" max="10" width="16.85546875" customWidth="1"/>
    <col min="11" max="11" width="15" customWidth="1"/>
    <col min="12" max="12" width="17.42578125" customWidth="1"/>
    <col min="13" max="13" width="33.140625" style="1" customWidth="1"/>
    <col min="14" max="14" width="53.28515625" style="1" customWidth="1"/>
    <col min="15" max="15" width="16.42578125" customWidth="1"/>
    <col min="16" max="16" width="17" customWidth="1"/>
    <col min="17" max="17" width="14.5703125" customWidth="1"/>
  </cols>
  <sheetData>
    <row r="1" spans="1:17" ht="21.75" thickBot="1" x14ac:dyDescent="0.4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7" ht="18.75" x14ac:dyDescent="0.3">
      <c r="A2" s="69" t="s">
        <v>46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7" ht="24" customHeight="1" x14ac:dyDescent="0.25">
      <c r="A3" s="71" t="s">
        <v>47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</row>
    <row r="4" spans="1:17" ht="60" customHeight="1" x14ac:dyDescent="0.25">
      <c r="A4" s="44" t="s">
        <v>43</v>
      </c>
      <c r="B4" s="41">
        <v>9</v>
      </c>
      <c r="C4" s="89" t="s">
        <v>2</v>
      </c>
      <c r="D4" s="73" t="s">
        <v>45</v>
      </c>
      <c r="E4" s="88" t="s">
        <v>48</v>
      </c>
      <c r="F4" s="72"/>
      <c r="G4" s="72"/>
      <c r="H4" s="72"/>
      <c r="I4" s="72"/>
      <c r="J4" s="72"/>
      <c r="K4" s="72"/>
      <c r="L4" s="72"/>
      <c r="M4" s="72"/>
      <c r="N4" s="72"/>
    </row>
    <row r="5" spans="1:17" s="9" customFormat="1" ht="58.5" customHeight="1" x14ac:dyDescent="0.25">
      <c r="A5" s="96" t="s">
        <v>1</v>
      </c>
      <c r="B5" s="74" t="s">
        <v>11</v>
      </c>
      <c r="C5" s="89"/>
      <c r="D5" s="74"/>
      <c r="E5" s="73" t="s">
        <v>8</v>
      </c>
      <c r="F5" s="75" t="s">
        <v>3</v>
      </c>
      <c r="G5" s="93" t="s">
        <v>41</v>
      </c>
      <c r="H5" s="94"/>
      <c r="I5" s="95"/>
      <c r="J5" s="82" t="s">
        <v>12</v>
      </c>
      <c r="K5" s="90" t="s">
        <v>14</v>
      </c>
      <c r="L5" s="90" t="s">
        <v>13</v>
      </c>
      <c r="M5" s="78" t="s">
        <v>17</v>
      </c>
      <c r="N5" s="79"/>
    </row>
    <row r="6" spans="1:17" ht="52.5" customHeight="1" x14ac:dyDescent="0.25">
      <c r="A6" s="97"/>
      <c r="B6" s="92"/>
      <c r="C6" s="89"/>
      <c r="D6" s="92"/>
      <c r="E6" s="74"/>
      <c r="F6" s="76"/>
      <c r="G6" s="32" t="s">
        <v>38</v>
      </c>
      <c r="H6" s="32" t="s">
        <v>39</v>
      </c>
      <c r="I6" s="32" t="s">
        <v>40</v>
      </c>
      <c r="J6" s="82"/>
      <c r="K6" s="91"/>
      <c r="L6" s="91"/>
      <c r="M6" s="12" t="s">
        <v>9</v>
      </c>
      <c r="N6" s="13" t="s">
        <v>10</v>
      </c>
    </row>
    <row r="7" spans="1:17" ht="23.25" customHeight="1" x14ac:dyDescent="0.25">
      <c r="A7" s="2">
        <v>1</v>
      </c>
      <c r="B7" s="3">
        <v>2</v>
      </c>
      <c r="C7" s="3">
        <v>3</v>
      </c>
      <c r="D7" s="18"/>
      <c r="E7" s="3">
        <v>4</v>
      </c>
      <c r="F7" s="3">
        <v>5</v>
      </c>
      <c r="G7" s="29">
        <v>6</v>
      </c>
      <c r="H7" s="29">
        <v>7</v>
      </c>
      <c r="I7" s="29">
        <v>8</v>
      </c>
      <c r="J7" s="29">
        <v>9</v>
      </c>
      <c r="K7" s="29">
        <v>10</v>
      </c>
      <c r="L7" s="29">
        <v>11</v>
      </c>
      <c r="M7" s="29">
        <v>12</v>
      </c>
      <c r="N7" s="29">
        <v>13</v>
      </c>
    </row>
    <row r="8" spans="1:17" ht="27" customHeight="1" x14ac:dyDescent="0.25">
      <c r="A8" s="2">
        <v>1</v>
      </c>
      <c r="B8" s="3">
        <v>70001</v>
      </c>
      <c r="C8" s="3">
        <v>7</v>
      </c>
      <c r="D8" s="18">
        <v>1</v>
      </c>
      <c r="E8" s="3">
        <v>5</v>
      </c>
      <c r="F8" s="3">
        <v>3</v>
      </c>
      <c r="G8" s="6"/>
      <c r="H8" s="28"/>
      <c r="I8" s="28">
        <v>1</v>
      </c>
      <c r="J8" s="17"/>
      <c r="K8" s="5">
        <v>1</v>
      </c>
      <c r="L8" s="5">
        <v>1</v>
      </c>
      <c r="M8" s="7">
        <v>2</v>
      </c>
      <c r="N8" s="4" t="s">
        <v>49</v>
      </c>
    </row>
    <row r="9" spans="1:17" ht="27" customHeight="1" x14ac:dyDescent="0.25">
      <c r="A9" s="2">
        <v>2</v>
      </c>
      <c r="B9" s="3">
        <v>70002</v>
      </c>
      <c r="C9" s="3">
        <v>7</v>
      </c>
      <c r="D9" s="18">
        <v>2</v>
      </c>
      <c r="E9" s="3">
        <v>3</v>
      </c>
      <c r="F9" s="3">
        <v>2</v>
      </c>
      <c r="G9" s="19"/>
      <c r="H9" s="28"/>
      <c r="I9" s="28">
        <v>1</v>
      </c>
      <c r="J9" s="17"/>
      <c r="K9" s="5">
        <v>1</v>
      </c>
      <c r="L9" s="5">
        <v>1</v>
      </c>
      <c r="M9" s="7" t="s">
        <v>56</v>
      </c>
      <c r="N9" s="4" t="s">
        <v>62</v>
      </c>
      <c r="Q9" s="14"/>
    </row>
    <row r="10" spans="1:17" ht="27" customHeight="1" x14ac:dyDescent="0.25">
      <c r="A10" s="2">
        <v>3</v>
      </c>
      <c r="B10" s="3">
        <v>70003</v>
      </c>
      <c r="C10" s="3">
        <v>7</v>
      </c>
      <c r="D10" s="18">
        <v>3</v>
      </c>
      <c r="E10" s="3">
        <v>5</v>
      </c>
      <c r="F10" s="3">
        <v>5</v>
      </c>
      <c r="G10" s="6">
        <v>1</v>
      </c>
      <c r="H10" s="28"/>
      <c r="I10" s="28"/>
      <c r="J10" s="17"/>
      <c r="K10" s="5">
        <v>1</v>
      </c>
      <c r="L10" s="5">
        <v>1</v>
      </c>
      <c r="M10" s="7"/>
      <c r="N10" s="4"/>
    </row>
    <row r="11" spans="1:17" ht="27" customHeight="1" x14ac:dyDescent="0.25">
      <c r="A11" s="2">
        <v>4</v>
      </c>
      <c r="B11" s="3">
        <v>70004</v>
      </c>
      <c r="C11" s="3">
        <v>7</v>
      </c>
      <c r="D11" s="18">
        <v>4</v>
      </c>
      <c r="E11" s="3">
        <v>3</v>
      </c>
      <c r="F11" s="3">
        <v>3</v>
      </c>
      <c r="G11" s="19">
        <v>1</v>
      </c>
      <c r="H11" s="28"/>
      <c r="I11" s="28"/>
      <c r="J11" s="17"/>
      <c r="K11" s="5">
        <v>1</v>
      </c>
      <c r="L11" s="5">
        <v>1</v>
      </c>
      <c r="M11" s="7" t="s">
        <v>57</v>
      </c>
      <c r="N11" s="4" t="s">
        <v>63</v>
      </c>
    </row>
    <row r="12" spans="1:17" ht="27" customHeight="1" x14ac:dyDescent="0.25">
      <c r="A12" s="2">
        <v>5</v>
      </c>
      <c r="B12" s="3">
        <v>70005</v>
      </c>
      <c r="C12" s="3">
        <v>7</v>
      </c>
      <c r="D12" s="18"/>
      <c r="E12" s="3">
        <v>3</v>
      </c>
      <c r="F12" s="3"/>
      <c r="G12" s="6"/>
      <c r="H12" s="28"/>
      <c r="I12" s="28"/>
      <c r="J12" s="17"/>
      <c r="K12" s="5"/>
      <c r="L12" s="5"/>
      <c r="M12" s="7"/>
      <c r="N12" s="4"/>
    </row>
    <row r="13" spans="1:17" ht="27" customHeight="1" x14ac:dyDescent="0.25">
      <c r="A13" s="2">
        <v>6</v>
      </c>
      <c r="B13" s="3">
        <v>70006</v>
      </c>
      <c r="C13" s="3">
        <v>7</v>
      </c>
      <c r="D13" s="18">
        <v>2</v>
      </c>
      <c r="E13" s="3">
        <v>3</v>
      </c>
      <c r="F13" s="3">
        <v>2</v>
      </c>
      <c r="G13" s="6"/>
      <c r="H13" s="28"/>
      <c r="I13" s="28">
        <v>1</v>
      </c>
      <c r="J13" s="17"/>
      <c r="K13" s="5">
        <v>1</v>
      </c>
      <c r="L13" s="5">
        <v>1</v>
      </c>
      <c r="M13" s="7" t="s">
        <v>58</v>
      </c>
      <c r="N13" s="4" t="s">
        <v>64</v>
      </c>
    </row>
    <row r="14" spans="1:17" ht="27" customHeight="1" x14ac:dyDescent="0.25">
      <c r="A14" s="2">
        <v>7</v>
      </c>
      <c r="B14" s="3">
        <v>70007</v>
      </c>
      <c r="C14" s="3">
        <v>7</v>
      </c>
      <c r="D14" s="18">
        <v>3</v>
      </c>
      <c r="E14" s="3">
        <v>3</v>
      </c>
      <c r="F14" s="3">
        <v>2</v>
      </c>
      <c r="G14" s="6"/>
      <c r="H14" s="28"/>
      <c r="I14" s="28">
        <v>1</v>
      </c>
      <c r="J14" s="17"/>
      <c r="K14" s="5">
        <v>1</v>
      </c>
      <c r="L14" s="5">
        <v>1</v>
      </c>
      <c r="M14" s="7" t="s">
        <v>59</v>
      </c>
      <c r="N14" s="4" t="s">
        <v>65</v>
      </c>
    </row>
    <row r="15" spans="1:17" ht="27" customHeight="1" x14ac:dyDescent="0.25">
      <c r="A15" s="2">
        <v>8</v>
      </c>
      <c r="B15" s="3">
        <v>70008</v>
      </c>
      <c r="C15" s="3">
        <v>7</v>
      </c>
      <c r="D15" s="18">
        <v>4</v>
      </c>
      <c r="E15" s="3">
        <v>3</v>
      </c>
      <c r="F15" s="3">
        <v>2</v>
      </c>
      <c r="G15" s="6"/>
      <c r="H15" s="28"/>
      <c r="I15" s="28">
        <v>1</v>
      </c>
      <c r="J15" s="17"/>
      <c r="K15" s="5">
        <v>1</v>
      </c>
      <c r="L15" s="5">
        <v>1</v>
      </c>
      <c r="M15" s="7" t="s">
        <v>60</v>
      </c>
      <c r="N15" s="4" t="s">
        <v>65</v>
      </c>
    </row>
    <row r="16" spans="1:17" ht="27" customHeight="1" x14ac:dyDescent="0.25">
      <c r="A16" s="2">
        <v>9</v>
      </c>
      <c r="B16" s="3">
        <v>70009</v>
      </c>
      <c r="C16" s="3">
        <v>7</v>
      </c>
      <c r="D16" s="18">
        <v>1</v>
      </c>
      <c r="E16" s="3">
        <v>5</v>
      </c>
      <c r="F16" s="3">
        <v>4</v>
      </c>
      <c r="G16" s="6"/>
      <c r="H16" s="28"/>
      <c r="I16" s="28">
        <v>1</v>
      </c>
      <c r="J16" s="17"/>
      <c r="K16" s="5">
        <v>1</v>
      </c>
      <c r="L16" s="5">
        <v>1</v>
      </c>
      <c r="M16" s="7">
        <v>1</v>
      </c>
      <c r="N16" s="4" t="s">
        <v>66</v>
      </c>
    </row>
    <row r="17" spans="1:28" ht="73.5" customHeight="1" x14ac:dyDescent="0.25">
      <c r="A17" s="25" t="s">
        <v>31</v>
      </c>
      <c r="B17" s="26">
        <v>8</v>
      </c>
      <c r="C17" s="43" t="s">
        <v>44</v>
      </c>
      <c r="D17" s="42"/>
      <c r="E17" s="40">
        <f>AVERAGE(E8:E16)</f>
        <v>3.6666666666666665</v>
      </c>
      <c r="F17" s="40">
        <f>AVERAGE(F8:F16)</f>
        <v>2.875</v>
      </c>
      <c r="G17" s="33">
        <f>SUM(G8:G16)</f>
        <v>2</v>
      </c>
      <c r="H17" s="33">
        <f>SUM(H8:H16)</f>
        <v>0</v>
      </c>
      <c r="I17" s="33">
        <f>SUM(I8:I16)</f>
        <v>6</v>
      </c>
      <c r="J17" s="40" t="e">
        <f>AVERAGE(J8:J16)</f>
        <v>#DIV/0!</v>
      </c>
      <c r="K17" s="40">
        <f>SUM(K8:K16)</f>
        <v>8</v>
      </c>
      <c r="L17" s="23">
        <f>SUM(L8:L16)</f>
        <v>8</v>
      </c>
      <c r="M17" s="80" t="s">
        <v>61</v>
      </c>
      <c r="N17" s="81"/>
      <c r="O17" s="47" t="s">
        <v>32</v>
      </c>
      <c r="P17" s="47" t="s">
        <v>33</v>
      </c>
      <c r="Q17" s="49" t="s">
        <v>34</v>
      </c>
    </row>
    <row r="18" spans="1:28" ht="26.25" customHeight="1" x14ac:dyDescent="0.25">
      <c r="A18" s="58" t="s">
        <v>18</v>
      </c>
      <c r="B18" s="61" t="s">
        <v>27</v>
      </c>
      <c r="C18" s="62"/>
      <c r="D18" s="63"/>
      <c r="E18" s="53" t="s">
        <v>42</v>
      </c>
      <c r="F18" s="54"/>
      <c r="G18" s="45">
        <f>G17*100/B17</f>
        <v>25</v>
      </c>
      <c r="H18" s="45">
        <f>H17*100/B17</f>
        <v>0</v>
      </c>
      <c r="I18" s="45">
        <f>I17*100/B17</f>
        <v>75</v>
      </c>
      <c r="J18" s="55" t="s">
        <v>29</v>
      </c>
      <c r="K18" s="57" t="s">
        <v>28</v>
      </c>
      <c r="L18" s="51"/>
      <c r="M18" s="52"/>
      <c r="N18" s="52"/>
      <c r="O18" s="48"/>
      <c r="P18" s="48"/>
      <c r="Q18" s="50"/>
    </row>
    <row r="19" spans="1:28" ht="37.5" customHeight="1" x14ac:dyDescent="0.25">
      <c r="A19" s="59"/>
      <c r="B19" s="64"/>
      <c r="C19" s="65"/>
      <c r="D19" s="66"/>
      <c r="E19" s="36" t="s">
        <v>29</v>
      </c>
      <c r="F19" s="37" t="s">
        <v>28</v>
      </c>
      <c r="G19" s="35"/>
      <c r="H19" s="34"/>
      <c r="I19" s="38" t="s">
        <v>30</v>
      </c>
      <c r="J19" s="56"/>
      <c r="K19" s="57"/>
      <c r="L19" s="51"/>
      <c r="M19" s="52"/>
      <c r="N19" s="52"/>
      <c r="O19" s="46">
        <f>(F20+F21+F22)*100/B17</f>
        <v>50</v>
      </c>
      <c r="P19" s="46">
        <f>(F20+F21)*100/B17</f>
        <v>25</v>
      </c>
      <c r="Q19" s="46">
        <f>100*(F20+F21*0.64+F22*0.36+F23*0.16)/B17</f>
        <v>37.500000000000007</v>
      </c>
    </row>
    <row r="20" spans="1:28" ht="43.5" customHeight="1" x14ac:dyDescent="0.25">
      <c r="A20" s="59"/>
      <c r="B20" s="98" t="s">
        <v>23</v>
      </c>
      <c r="C20" s="99"/>
      <c r="D20" s="79"/>
      <c r="E20" s="23">
        <f>COUNTIF(E8:E16,5)</f>
        <v>3</v>
      </c>
      <c r="F20" s="23">
        <f>COUNTIF(F8:F16,5)</f>
        <v>1</v>
      </c>
      <c r="G20" s="35"/>
      <c r="H20" s="34"/>
      <c r="I20" s="24" t="s">
        <v>19</v>
      </c>
      <c r="J20" s="24">
        <f>E20*100/B4</f>
        <v>33.333333333333336</v>
      </c>
      <c r="K20" s="24">
        <f>F20*100/B17</f>
        <v>12.5</v>
      </c>
      <c r="L20" s="39"/>
      <c r="M20" s="52"/>
      <c r="N20" s="52"/>
      <c r="O20" s="30" t="s">
        <v>35</v>
      </c>
      <c r="P20" s="30" t="s">
        <v>36</v>
      </c>
      <c r="Q20" s="31" t="s">
        <v>37</v>
      </c>
    </row>
    <row r="21" spans="1:28" ht="30" customHeight="1" x14ac:dyDescent="0.25">
      <c r="A21" s="59"/>
      <c r="B21" s="98" t="s">
        <v>24</v>
      </c>
      <c r="C21" s="99"/>
      <c r="D21" s="79"/>
      <c r="E21" s="23">
        <f>COUNTIF(E8:E16,4)</f>
        <v>0</v>
      </c>
      <c r="F21" s="23">
        <f>COUNTIF(F8:F16,4)</f>
        <v>1</v>
      </c>
      <c r="G21" s="35"/>
      <c r="H21" s="34"/>
      <c r="I21" s="24" t="s">
        <v>20</v>
      </c>
      <c r="J21" s="24">
        <f>E21*100/B4</f>
        <v>0</v>
      </c>
      <c r="K21" s="24">
        <f>F21*100/B17</f>
        <v>12.5</v>
      </c>
      <c r="L21" s="39"/>
      <c r="M21" s="52"/>
      <c r="N21" s="52"/>
      <c r="O21" s="46">
        <f>(E20+E21+E22)*100/B4</f>
        <v>100</v>
      </c>
      <c r="P21" s="46">
        <f>(E20+E21)*100/B4</f>
        <v>33.333333333333336</v>
      </c>
      <c r="Q21" s="46">
        <f>100*(E20+E21*0.64+E22*0.36+E23*0.16)/B4</f>
        <v>57.333333333333336</v>
      </c>
    </row>
    <row r="22" spans="1:28" ht="18.75" customHeight="1" x14ac:dyDescent="0.25">
      <c r="A22" s="59"/>
      <c r="B22" s="98" t="s">
        <v>25</v>
      </c>
      <c r="C22" s="99"/>
      <c r="D22" s="79"/>
      <c r="E22" s="23">
        <f>COUNTIF(E8:E16,3)</f>
        <v>6</v>
      </c>
      <c r="F22" s="23">
        <f>COUNTIF(F8:F16,3)</f>
        <v>2</v>
      </c>
      <c r="G22" s="35"/>
      <c r="H22" s="34"/>
      <c r="I22" s="24" t="s">
        <v>21</v>
      </c>
      <c r="J22" s="24">
        <f>E22*100/B4</f>
        <v>66.666666666666671</v>
      </c>
      <c r="K22" s="23">
        <f>F22*100/B17</f>
        <v>25</v>
      </c>
      <c r="L22" s="39"/>
      <c r="M22" s="52"/>
      <c r="N22" s="52"/>
    </row>
    <row r="23" spans="1:28" ht="18.75" customHeight="1" x14ac:dyDescent="0.25">
      <c r="A23" s="60"/>
      <c r="B23" s="98" t="s">
        <v>26</v>
      </c>
      <c r="C23" s="99"/>
      <c r="D23" s="79"/>
      <c r="E23" s="23">
        <f>COUNTIF(E8:E16,2)</f>
        <v>0</v>
      </c>
      <c r="F23" s="23">
        <f>COUNTIF(F8:F16,2)</f>
        <v>4</v>
      </c>
      <c r="G23" s="35"/>
      <c r="H23" s="34"/>
      <c r="I23" s="24" t="s">
        <v>22</v>
      </c>
      <c r="J23" s="24">
        <f>E23*100/B4</f>
        <v>0</v>
      </c>
      <c r="K23" s="23">
        <f>F23*100/B17</f>
        <v>50</v>
      </c>
      <c r="L23" s="39"/>
      <c r="M23" s="52"/>
      <c r="N23" s="52"/>
    </row>
    <row r="24" spans="1:28" x14ac:dyDescent="0.25">
      <c r="A24" s="22" t="s">
        <v>7</v>
      </c>
      <c r="B24" s="22"/>
      <c r="C24" s="22"/>
      <c r="D24" s="22"/>
      <c r="E24" s="22"/>
      <c r="F24" s="22"/>
      <c r="G24" s="35"/>
      <c r="H24" s="35"/>
      <c r="I24" s="8"/>
      <c r="J24" s="8"/>
    </row>
    <row r="25" spans="1:28" x14ac:dyDescent="0.25">
      <c r="A25" s="77"/>
      <c r="B25" s="77"/>
      <c r="C25" s="77"/>
      <c r="D25" s="77"/>
      <c r="E25" s="77"/>
      <c r="F25" s="77"/>
    </row>
    <row r="26" spans="1:28" x14ac:dyDescent="0.25">
      <c r="A26" s="83" t="s">
        <v>53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5"/>
      <c r="AB26" s="85"/>
    </row>
    <row r="27" spans="1:28" x14ac:dyDescent="0.25">
      <c r="A27" s="83" t="s">
        <v>54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5"/>
      <c r="AB27" s="85"/>
    </row>
    <row r="28" spans="1:28" x14ac:dyDescent="0.25">
      <c r="A28" s="83" t="s">
        <v>55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5"/>
      <c r="AB28" s="85"/>
    </row>
    <row r="29" spans="1:28" x14ac:dyDescent="0.25">
      <c r="A29" s="11"/>
      <c r="B29" s="11"/>
      <c r="C29" s="11"/>
      <c r="D29" s="11"/>
      <c r="E29" s="11"/>
      <c r="F29" s="11"/>
    </row>
    <row r="30" spans="1:28" ht="30" x14ac:dyDescent="0.25">
      <c r="A30" s="67" t="s">
        <v>15</v>
      </c>
      <c r="B30" s="67"/>
      <c r="C30" s="67"/>
      <c r="D30" s="67"/>
      <c r="E30" s="67"/>
      <c r="F30" s="21" t="s">
        <v>16</v>
      </c>
      <c r="G30" s="20"/>
      <c r="H30" s="20"/>
      <c r="I30" s="20"/>
      <c r="J30" s="11"/>
    </row>
    <row r="31" spans="1:28" x14ac:dyDescent="0.25">
      <c r="A31" s="11"/>
      <c r="B31" s="11"/>
      <c r="C31" s="11"/>
      <c r="D31" s="11"/>
      <c r="E31" s="11"/>
      <c r="F31" s="11"/>
    </row>
    <row r="32" spans="1:28" ht="24" customHeight="1" x14ac:dyDescent="0.25">
      <c r="B32" s="10" t="s">
        <v>4</v>
      </c>
      <c r="C32" s="10"/>
      <c r="D32" s="10"/>
      <c r="E32" s="10"/>
      <c r="F32" s="10"/>
      <c r="G32" s="10" t="s">
        <v>6</v>
      </c>
      <c r="H32" s="10"/>
      <c r="I32" s="10"/>
      <c r="J32" s="10" t="s">
        <v>50</v>
      </c>
      <c r="K32" s="15"/>
      <c r="L32" s="15"/>
      <c r="M32" s="15"/>
    </row>
    <row r="33" spans="2:10" ht="24" customHeight="1" x14ac:dyDescent="0.25">
      <c r="B33" s="10" t="s">
        <v>5</v>
      </c>
      <c r="C33" s="10"/>
      <c r="D33" s="10"/>
      <c r="E33" s="10"/>
      <c r="F33" s="10"/>
      <c r="G33" s="10"/>
      <c r="H33" s="10"/>
      <c r="I33" s="10"/>
      <c r="J33" s="10" t="s">
        <v>51</v>
      </c>
    </row>
    <row r="34" spans="2:10" ht="15.75" x14ac:dyDescent="0.25">
      <c r="B34" s="68" t="s">
        <v>52</v>
      </c>
      <c r="C34" s="68"/>
      <c r="D34" s="68"/>
      <c r="E34" s="68"/>
      <c r="F34" s="68"/>
      <c r="G34" s="68"/>
      <c r="H34" s="27"/>
      <c r="I34" s="27"/>
      <c r="J34" s="16"/>
    </row>
  </sheetData>
  <autoFilter ref="A6:AB24" xr:uid="{00000000-0009-0000-0000-000000000000}"/>
  <mergeCells count="40">
    <mergeCell ref="M23:N23"/>
    <mergeCell ref="B20:D20"/>
    <mergeCell ref="B21:D21"/>
    <mergeCell ref="B22:D22"/>
    <mergeCell ref="B23:D23"/>
    <mergeCell ref="A1:N1"/>
    <mergeCell ref="E4:N4"/>
    <mergeCell ref="C4:C6"/>
    <mergeCell ref="K5:K6"/>
    <mergeCell ref="L5:L6"/>
    <mergeCell ref="D4:D6"/>
    <mergeCell ref="G5:I5"/>
    <mergeCell ref="A5:A6"/>
    <mergeCell ref="B5:B6"/>
    <mergeCell ref="A30:E30"/>
    <mergeCell ref="B34:G34"/>
    <mergeCell ref="A2:N2"/>
    <mergeCell ref="A3:N3"/>
    <mergeCell ref="E5:E6"/>
    <mergeCell ref="F5:F6"/>
    <mergeCell ref="A25:F25"/>
    <mergeCell ref="M5:N5"/>
    <mergeCell ref="M17:N17"/>
    <mergeCell ref="J5:J6"/>
    <mergeCell ref="A26:AB26"/>
    <mergeCell ref="A27:AB27"/>
    <mergeCell ref="A28:AB28"/>
    <mergeCell ref="M20:N20"/>
    <mergeCell ref="M21:N21"/>
    <mergeCell ref="M22:N22"/>
    <mergeCell ref="E18:F18"/>
    <mergeCell ref="J18:J19"/>
    <mergeCell ref="K18:K19"/>
    <mergeCell ref="A18:A23"/>
    <mergeCell ref="B18:D19"/>
    <mergeCell ref="O17:O18"/>
    <mergeCell ref="P17:P18"/>
    <mergeCell ref="Q17:Q18"/>
    <mergeCell ref="L18:L19"/>
    <mergeCell ref="M18:N19"/>
  </mergeCells>
  <hyperlinks>
    <hyperlink ref="A30" r:id="rId1" xr:uid="{00000000-0004-0000-0000-000000000000}"/>
  </hyperlinks>
  <pageMargins left="1.299212598425197" right="0.19685039370078741" top="0.6692913385826772" bottom="3.937007874015748E-2" header="0.19685039370078741" footer="0.19685039370078741"/>
  <pageSetup paperSize="9" scale="62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ДК ВПР ОО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2021-04-22T10:04:41Z</dcterms:modified>
</cp:coreProperties>
</file>